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1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K17" i="1" l="1"/>
  <c r="J17" i="1"/>
  <c r="J13" i="1"/>
  <c r="J14" i="1"/>
  <c r="J15" i="1"/>
  <c r="J16" i="1"/>
  <c r="J12" i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<sst xmlns="http://schemas.openxmlformats.org/spreadsheetml/2006/main" count="51" uniqueCount="35">
  <si>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</si>
  <si>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</si>
  <si>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</si>
  <si>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</si>
  <si>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</si>
  <si>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</si>
  <si>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</si>
  <si>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</si>
  <si>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</si>
  <si>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</si>
  <si>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</si>
  <si>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</si>
  <si>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</si>
  <si>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</si>
  <si>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</si>
  <si>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</si>
  <si>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</si>
  <si>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</si>
  <si>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</si>
  <si>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</si>
  <si>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</si>
  <si>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</si>
  <si>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</si>
  <si>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</si>
  <si>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"Электропривод AUMA SAExC14.1/AMExC01.1 (30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</si>
  <si>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НВЛ-2022/182</t>
    </r>
  </si>
  <si>
    <t>ЛОТ НЕДЕЛИМЫЙ</t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</si>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</sst>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7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330451</v>
      </c>
      <c r="I12" s="27">
        <v>40088</v>
      </c>
      <c r="J12" s="65">
        <f>G12*H12</f>
        <v>330451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</v>
      </c>
      <c r="H13" s="32">
        <v>330451</v>
      </c>
      <c r="I13" s="27">
        <v>40088</v>
      </c>
      <c r="J13" s="65">
        <f t="shared" ref="J13:J16" si="0">G13*H13</f>
        <v>330451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</v>
      </c>
      <c r="H14" s="32">
        <v>330451</v>
      </c>
      <c r="I14" s="27">
        <v>40088</v>
      </c>
      <c r="J14" s="65">
        <f t="shared" si="0"/>
        <v>330451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6</v>
      </c>
      <c r="H15" s="32">
        <v>330451</v>
      </c>
      <c r="I15" s="27">
        <v>40088</v>
      </c>
      <c r="J15" s="65">
        <f t="shared" si="0"/>
        <v>1982706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21</v>
      </c>
      <c r="H16" s="32">
        <v>330451</v>
      </c>
      <c r="I16" s="27">
        <v>40088</v>
      </c>
      <c r="J16" s="65">
        <f t="shared" si="0"/>
        <v>6939471</v>
      </c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3" t="s">
        <v>7</v>
      </c>
      <c r="B17" s="54"/>
      <c r="C17" s="54"/>
      <c r="D17" s="54"/>
      <c r="E17" s="55"/>
      <c r="F17" s="28"/>
      <c r="G17" s="29">
        <f>SUM(G12:G16)</f>
        <v>30</v>
      </c>
      <c r="H17" s="30"/>
      <c r="I17" s="31"/>
      <c r="J17" s="22">
        <f>SUM(J12:J16)</f>
        <v>9913530</v>
      </c>
      <c r="K17" s="21">
        <f>J17*1.2</f>
        <v>11896236</v>
      </c>
      <c r="L17" s="12"/>
      <c r="M17" s="12"/>
      <c r="N17" s="12"/>
      <c r="O17" s="12"/>
      <c r="P17" s="12"/>
      <c r="Q17" s="12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8</v>
      </c>
      <c r="B19" s="40"/>
      <c r="C19" s="40"/>
      <c r="D19" s="40"/>
      <c r="E19" s="41"/>
      <c r="F19" s="56" t="s">
        <v>15</v>
      </c>
      <c r="G19" s="56"/>
      <c r="H19" s="56"/>
      <c r="I19" s="56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9</v>
      </c>
      <c r="B20" s="40"/>
      <c r="C20" s="40"/>
      <c r="D20" s="40"/>
      <c r="E20" s="41"/>
      <c r="F20" s="42" t="s">
        <v>14</v>
      </c>
      <c r="G20" s="42"/>
      <c r="H20" s="42"/>
      <c r="I20" s="42"/>
      <c r="Q20" s="12"/>
    </row>
    <row r="21" spans="1:17" s="4" customFormat="1" ht="33.75" customHeight="1" x14ac:dyDescent="0.25">
      <c r="A21" s="39" t="s">
        <v>16</v>
      </c>
      <c r="B21" s="40"/>
      <c r="C21" s="40"/>
      <c r="D21" s="40"/>
      <c r="E21" s="41"/>
      <c r="F21" s="42" t="s">
        <v>13</v>
      </c>
      <c r="G21" s="42"/>
      <c r="H21" s="42"/>
      <c r="I21" s="42"/>
      <c r="Q21" s="12"/>
    </row>
    <row r="22" spans="1:17" ht="121.5" customHeight="1" x14ac:dyDescent="0.25">
      <c r="A22" s="46" t="s">
        <v>19</v>
      </c>
      <c r="B22" s="47"/>
      <c r="C22" s="47"/>
      <c r="D22" s="47"/>
      <c r="E22" s="48"/>
      <c r="F22" s="49" t="s">
        <v>20</v>
      </c>
      <c r="G22" s="49"/>
      <c r="H22" s="49"/>
      <c r="I22" s="49"/>
    </row>
    <row r="23" spans="1:17" ht="64.5" customHeight="1" x14ac:dyDescent="0.3">
      <c r="A23" s="50"/>
      <c r="B23" s="50"/>
      <c r="C23" s="50"/>
      <c r="D23" s="50"/>
      <c r="E23" s="50"/>
      <c r="F23" s="51"/>
      <c r="G23" s="51"/>
      <c r="H23" s="51"/>
      <c r="I23" s="51"/>
    </row>
    <row r="24" spans="1:17" ht="44.25" customHeight="1" x14ac:dyDescent="0.25">
      <c r="A24" s="36"/>
      <c r="B24" s="36"/>
      <c r="C24" s="36"/>
      <c r="D24" s="36"/>
      <c r="E24" s="36"/>
      <c r="F24" s="33"/>
      <c r="G24" s="33"/>
      <c r="H24" s="37"/>
      <c r="I24" s="38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2024-09-11T04:48:45Z</cp:lastPrinted>
  <dcterms:created xsi:type="dcterms:W3CDTF">2016-09-16T10:27:35Z</dcterms:created>
  <dcterms:modified xsi:type="dcterms:W3CDTF">2024-09-11T04:48:48Z</dcterms:modified>
</cp:coreProperties>
</file>